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Лист1" sheetId="7" r:id="rId7"/>
    <sheet name="Раздел 6 (2)" sheetId="8" r:id="rId8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  <definedName name="_xlnm.Print_Area" localSheetId="7">'Раздел 6 (2)'!$A$1:$E$16</definedName>
  </definedNames>
  <calcPr calcId="145621"/>
</workbook>
</file>

<file path=xl/calcChain.xml><?xml version="1.0" encoding="utf-8"?>
<calcChain xmlns="http://schemas.openxmlformats.org/spreadsheetml/2006/main">
  <c r="D7" i="6" l="1"/>
  <c r="P17" i="1" l="1"/>
  <c r="M15" i="1" l="1"/>
  <c r="J18" i="2" l="1"/>
  <c r="H18" i="2"/>
  <c r="D7" i="8" l="1"/>
  <c r="E7" i="8" s="1"/>
  <c r="D6" i="8"/>
  <c r="H20" i="8"/>
  <c r="H22" i="8" s="1"/>
  <c r="H18" i="8"/>
  <c r="C11" i="8"/>
  <c r="E18" i="8" s="1"/>
  <c r="E20" i="8" s="1"/>
  <c r="E22" i="8" s="1"/>
  <c r="E10" i="8"/>
  <c r="E9" i="8"/>
  <c r="E8" i="8"/>
  <c r="K7" i="8"/>
  <c r="D18" i="8"/>
  <c r="D20" i="8" s="1"/>
  <c r="D22" i="8" s="1"/>
  <c r="D23" i="8" s="1"/>
  <c r="K6" i="8"/>
  <c r="E6" i="8"/>
  <c r="D11" i="8"/>
  <c r="E11" i="8" l="1"/>
  <c r="L17" i="8"/>
  <c r="H14" i="8"/>
  <c r="H6" i="8"/>
  <c r="H7" i="8"/>
  <c r="H11" i="8" l="1"/>
  <c r="J14" i="8" s="1"/>
  <c r="K17" i="2" l="1"/>
  <c r="K6" i="6"/>
  <c r="E7" i="6"/>
  <c r="K12" i="2"/>
  <c r="K16" i="2"/>
  <c r="H6" i="6"/>
  <c r="AB15" i="1"/>
  <c r="AB14" i="1"/>
  <c r="Z14" i="1"/>
  <c r="Z15" i="1"/>
  <c r="X14" i="1"/>
  <c r="X16" i="1" s="1"/>
  <c r="J17" i="1"/>
  <c r="I17" i="1"/>
  <c r="K17" i="1"/>
  <c r="L17" i="1"/>
  <c r="N17" i="1"/>
  <c r="O17" i="1"/>
  <c r="Q17" i="1"/>
  <c r="H17" i="1"/>
  <c r="G17" i="1"/>
  <c r="K13" i="2"/>
  <c r="C11" i="6"/>
  <c r="E8" i="6"/>
  <c r="E9" i="6"/>
  <c r="E10" i="6"/>
  <c r="D11" i="6"/>
  <c r="E6" i="6"/>
  <c r="K18" i="2" l="1"/>
  <c r="Z16" i="1"/>
  <c r="Z18" i="1" s="1"/>
  <c r="AB16" i="1"/>
  <c r="M17" i="1"/>
  <c r="E11" i="6"/>
</calcChain>
</file>

<file path=xl/sharedStrings.xml><?xml version="1.0" encoding="utf-8"?>
<sst xmlns="http://schemas.openxmlformats.org/spreadsheetml/2006/main" count="267" uniqueCount="136">
  <si>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</si>
  <si>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</si>
  <si>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</si>
  <si>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</si>
  <si>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</si>
  <si>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</si>
  <si>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</si>
  <si>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</si>
  <si>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</si>
  <si>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</si>
  <si>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</si>
  <si>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</si>
  <si>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</si>
  <si>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</si>
  <si>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</si>
  <si>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</si>
  <si>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</si>
  <si>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</si>
  <si>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</si>
  <si>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</si>
  <si>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</si>
  <si>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</si>
  <si>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</si>
  <si>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</si>
  <si>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</si>
  <si>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</si>
  <si>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</si>
  <si>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</si>
  <si>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</si>
  <si>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</si>
  <si>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</si>
  <si>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</si>
  <si>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</si>
  <si>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</si>
  <si>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</si>
  <si>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</si>
  <si>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</si>
  <si>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</si>
  <si>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</si>
  <si>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</si>
  <si>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</si>
  <si>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</si>
  <si>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</si>
  <si>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</si>
  <si>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</si>
  <si>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</si>
  <si>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</si>
  <si>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</si>
  <si>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</si>
  <si>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</si>
  <si>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</si>
  <si>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</si>
  <si>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</si>
  <si>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</si>
  <si>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</si>
  <si>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</si>
  <si>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</si>
  <si>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</si>
  <si>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</si>
  <si>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</si>
  <si>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</si>
  <si>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</si>
  <si>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</si>
  <si>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</si>
  <si>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</si>
  <si>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</si>
  <si>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</si>
  <si>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</si>
  <si>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</si>
  <si>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</si>
  <si>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</si>
  <si>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</si>
  <si>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</si>
  <si>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</si>
  <si>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</si>
  <si>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</si>
  <si>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</si>
  <si>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</si>
  <si>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</si>
  <si>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</si>
  <si>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</si>
  <si>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</si>
  <si>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</si>
  <si>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</si>
  <si>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</si>
  <si>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</si>
  <si>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</si>
  <si>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</si>
  <si>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</si>
  <si>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</si>
  <si>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</si>
  <si>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</si>
  <si>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</si>
  <si>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</si>
  <si>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</si>
  <si>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</si>
  <si>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</si>
  <si>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</si>
  <si>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</si>
  <si>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</si>
  <si>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01.01.2022 г.</t>
  </si>
  <si>
    <t>Руководитель  управления</t>
  </si>
  <si>
    <t>Е.А.Марьева</t>
  </si>
  <si>
    <t>на 01.01.2023</t>
  </si>
  <si>
    <t>на 01.01.2024</t>
  </si>
  <si>
    <t>на 01.01 2025</t>
  </si>
  <si>
    <t>на 01.01.2026</t>
  </si>
  <si>
    <t>без гашения 23333200 по 147 решению</t>
  </si>
  <si>
    <t>по решению на 23-25</t>
  </si>
  <si>
    <t>ожидаемое на 01.01.2023 г.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</si>
  <si>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</si>
  <si>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</si>
  <si>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</si>
  <si>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</si>
  <si>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</si>
  <si>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</si>
  <si>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</si>
  <si>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</si>
  <si>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</si>
  <si>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</si>
  <si>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</si>
  <si>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</si>
  <si>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</si>
  <si>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Е.А. Марьева</t>
  </si>
  <si>
    <t>За  3 месяца 2023 г.</t>
  </si>
  <si>
    <t>Задолженность на 01.04.2023 г.</t>
  </si>
  <si>
    <t>Расходы по обслуживанию муниципального внутреннего долга за                   3 месяца 2023 г.</t>
  </si>
  <si>
    <t>За 3 месяца 2023 г.</t>
  </si>
  <si>
    <t>Задолженность                               на 01.04.2023 г.</t>
  </si>
  <si>
    <t>Расходы по обслуживанию муниципального внутренненго долга за      3 месяца 2023 г.</t>
  </si>
  <si>
    <t xml:space="preserve">Задолженность на 01.04.2023 г. </t>
  </si>
  <si>
    <t>Расходы по обслуживанию муниципального внутреннего долга             за  3 месяца 2023 г.</t>
  </si>
  <si>
    <t>За 3 месяца 2023 г. (по номинальной стоимости)</t>
  </si>
  <si>
    <t>Расходы по обслуживанию муниципального долга за 3 месяца 2023 г.</t>
  </si>
  <si>
    <t>Объем фактического долга по ценным бумагам (по номинальной стоимости) на 01.04.2023 г.</t>
  </si>
  <si>
    <t>01.04.2023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</si>
</sst>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164" fontId="0" fillId="0" borderId="0" xfId="1" applyFont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8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" fontId="0" fillId="0" borderId="9" xfId="0" applyNumberFormat="1" applyBorder="1"/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70" zoomScaleNormal="100" zoomScaleSheetLayoutView="70" workbookViewId="0">
      <selection activeCell="O15" sqref="O15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28" ht="20" x14ac:dyDescent="0.3">
      <c r="A1" s="87" t="s">
        <v>82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28" ht="16.95" customHeight="1" x14ac:dyDescent="0.25">
      <c r="A2" s="88" t="s">
        <v>95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28" ht="35.5" customHeight="1" x14ac:dyDescent="0.25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28" ht="17.850000000000001" x14ac:dyDescent="0.25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85" customHeight="1" x14ac:dyDescent="0.25">
      <c r="A7" s="86" t="s">
        <v>3</v>
      </c>
      <c r="B7" s="86" t="s">
        <v>4</v>
      </c>
      <c r="C7" s="86" t="s">
        <v>5</v>
      </c>
      <c r="D7" s="86" t="s">
        <v>6</v>
      </c>
      <c r="E7" s="86" t="s">
        <v>7</v>
      </c>
      <c r="F7" s="86" t="s">
        <v>8</v>
      </c>
      <c r="G7" s="86"/>
      <c r="H7" s="86" t="s">
        <v>118</v>
      </c>
      <c r="I7" s="86" t="s">
        <v>124</v>
      </c>
      <c r="J7" s="86"/>
      <c r="K7" s="86"/>
      <c r="L7" s="86"/>
      <c r="M7" s="86" t="s">
        <v>125</v>
      </c>
      <c r="N7" s="86"/>
      <c r="O7" s="86"/>
      <c r="P7" s="86" t="s">
        <v>126</v>
      </c>
      <c r="Q7" s="86"/>
      <c r="R7" s="2"/>
    </row>
    <row r="8" spans="1:28" ht="22.85" customHeight="1" x14ac:dyDescent="0.25">
      <c r="A8" s="86"/>
      <c r="B8" s="86"/>
      <c r="C8" s="86"/>
      <c r="D8" s="86"/>
      <c r="E8" s="86"/>
      <c r="F8" s="86"/>
      <c r="G8" s="86"/>
      <c r="H8" s="86"/>
      <c r="I8" s="86" t="s">
        <v>9</v>
      </c>
      <c r="J8" s="86"/>
      <c r="K8" s="86" t="s">
        <v>10</v>
      </c>
      <c r="L8" s="86"/>
      <c r="M8" s="86" t="s">
        <v>11</v>
      </c>
      <c r="N8" s="86" t="s">
        <v>12</v>
      </c>
      <c r="O8" s="86"/>
      <c r="P8" s="86"/>
      <c r="Q8" s="86"/>
      <c r="R8" s="2"/>
    </row>
    <row r="9" spans="1:28" ht="19.45" customHeight="1" x14ac:dyDescent="0.2">
      <c r="A9" s="86"/>
      <c r="B9" s="86"/>
      <c r="C9" s="86"/>
      <c r="D9" s="86"/>
      <c r="E9" s="86"/>
      <c r="F9" s="86" t="s">
        <v>13</v>
      </c>
      <c r="G9" s="86" t="s">
        <v>14</v>
      </c>
      <c r="H9" s="86"/>
      <c r="I9" s="86" t="s">
        <v>13</v>
      </c>
      <c r="J9" s="86" t="s">
        <v>14</v>
      </c>
      <c r="K9" s="86" t="s">
        <v>13</v>
      </c>
      <c r="L9" s="86" t="s">
        <v>14</v>
      </c>
      <c r="M9" s="86"/>
      <c r="N9" s="86"/>
      <c r="O9" s="86"/>
      <c r="P9" s="86"/>
      <c r="Q9" s="86"/>
      <c r="R9" s="3"/>
    </row>
    <row r="10" spans="1:28" ht="25.5" customHeight="1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 t="s">
        <v>15</v>
      </c>
      <c r="O10" s="86" t="s">
        <v>16</v>
      </c>
      <c r="P10" s="86"/>
      <c r="Q10" s="86"/>
      <c r="R10" s="3"/>
    </row>
    <row r="11" spans="1:28" ht="57.05" customHeight="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74" t="s">
        <v>17</v>
      </c>
      <c r="Q11" s="74" t="s">
        <v>18</v>
      </c>
      <c r="R11" s="10"/>
    </row>
    <row r="12" spans="1:2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28" ht="27.8" hidden="1" customHeight="1" x14ac:dyDescent="0.25">
      <c r="A13" s="20">
        <v>1</v>
      </c>
      <c r="B13" s="20"/>
      <c r="C13" s="19"/>
      <c r="D13" s="19"/>
      <c r="E13" s="39"/>
      <c r="F13" s="23"/>
      <c r="G13" s="75"/>
      <c r="H13" s="75"/>
      <c r="I13" s="24"/>
      <c r="J13" s="37"/>
      <c r="K13" s="23"/>
      <c r="L13" s="75"/>
      <c r="M13" s="75"/>
      <c r="N13" s="35"/>
      <c r="O13" s="35"/>
      <c r="P13" s="75"/>
      <c r="Q13" s="82"/>
      <c r="R13" s="10"/>
    </row>
    <row r="14" spans="1:28" ht="80.2" customHeight="1" x14ac:dyDescent="0.25">
      <c r="A14" s="45">
        <v>1</v>
      </c>
      <c r="B14" s="34" t="s">
        <v>91</v>
      </c>
      <c r="C14" s="19" t="s">
        <v>84</v>
      </c>
      <c r="D14" s="19" t="s">
        <v>92</v>
      </c>
      <c r="E14" s="46" t="s">
        <v>93</v>
      </c>
      <c r="F14" s="47" t="s">
        <v>94</v>
      </c>
      <c r="G14" s="75">
        <v>262000000</v>
      </c>
      <c r="H14" s="75">
        <v>262000000</v>
      </c>
      <c r="I14" s="24"/>
      <c r="J14" s="75">
        <v>0</v>
      </c>
      <c r="K14" s="62"/>
      <c r="L14" s="30">
        <v>0</v>
      </c>
      <c r="M14" s="75">
        <v>262000000</v>
      </c>
      <c r="N14" s="35">
        <v>0</v>
      </c>
      <c r="O14" s="35">
        <v>0</v>
      </c>
      <c r="P14" s="73">
        <v>3553150.68</v>
      </c>
      <c r="Q14" s="83">
        <v>0</v>
      </c>
      <c r="R14" s="33"/>
      <c r="S14" s="5"/>
      <c r="T14" s="5"/>
      <c r="U14" s="5"/>
      <c r="V14" s="33"/>
      <c r="W14" s="5"/>
      <c r="X14" s="53">
        <f>M14*5.5/100/365*30</f>
        <v>1184383.5616438356</v>
      </c>
      <c r="Z14" s="53">
        <f>ROUND(M14*5.5/100/365*31,2)</f>
        <v>1223863.01</v>
      </c>
      <c r="AB14" s="53">
        <f>M14*5.5/100/365*31</f>
        <v>1223863.0136986303</v>
      </c>
    </row>
    <row r="15" spans="1:28" ht="83.95" customHeight="1" x14ac:dyDescent="0.25">
      <c r="A15" s="45">
        <v>5</v>
      </c>
      <c r="B15" s="60" t="s">
        <v>83</v>
      </c>
      <c r="C15" s="61" t="s">
        <v>96</v>
      </c>
      <c r="D15" s="61" t="s">
        <v>122</v>
      </c>
      <c r="E15" s="61" t="s">
        <v>110</v>
      </c>
      <c r="F15" s="62" t="s">
        <v>119</v>
      </c>
      <c r="G15" s="63">
        <v>59700000</v>
      </c>
      <c r="H15" s="63">
        <v>59700000</v>
      </c>
      <c r="I15" s="64"/>
      <c r="J15" s="63">
        <v>0</v>
      </c>
      <c r="K15" s="62"/>
      <c r="L15" s="65">
        <v>0</v>
      </c>
      <c r="M15" s="63">
        <f>H15+J15-L15</f>
        <v>59700000</v>
      </c>
      <c r="N15" s="35">
        <v>0</v>
      </c>
      <c r="O15" s="84">
        <v>0</v>
      </c>
      <c r="P15" s="73">
        <v>1251246.57</v>
      </c>
      <c r="Q15" s="85">
        <v>0</v>
      </c>
      <c r="R15" s="33"/>
      <c r="S15" s="5"/>
      <c r="T15" s="5"/>
      <c r="U15" s="5"/>
      <c r="V15" s="33"/>
      <c r="W15" s="5"/>
      <c r="X15" s="53"/>
      <c r="Z15" s="53">
        <f>G15*7.75/100/365*4</f>
        <v>50704.109589041094</v>
      </c>
      <c r="AB15" s="53">
        <f>J15*7.75/100/365*31</f>
        <v>0</v>
      </c>
    </row>
    <row r="16" spans="1:28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55"/>
      <c r="O16" s="5"/>
      <c r="P16" s="5"/>
      <c r="Q16" s="5"/>
      <c r="R16" s="5"/>
      <c r="S16" s="5"/>
      <c r="T16" s="5"/>
      <c r="U16" s="5"/>
      <c r="V16" s="33"/>
      <c r="W16" s="5"/>
      <c r="X16" s="81">
        <f>SUM(X14:X15)</f>
        <v>1184383.5616438356</v>
      </c>
      <c r="Y16" s="44"/>
      <c r="Z16" s="66">
        <f>SUM(Z14:Z15)</f>
        <v>1274567.119589041</v>
      </c>
      <c r="AB16" s="53">
        <f>SUM(AB14:AB15)</f>
        <v>1223863.0136986303</v>
      </c>
    </row>
    <row r="17" spans="1:34" ht="17.5" customHeight="1" x14ac:dyDescent="0.2">
      <c r="A17" s="12"/>
      <c r="B17" s="12"/>
      <c r="C17" s="12"/>
      <c r="D17" s="12"/>
      <c r="E17" s="12"/>
      <c r="F17" s="12"/>
      <c r="G17" s="56">
        <f t="shared" ref="G17:O17" si="0">SUM(G14:G16)</f>
        <v>321700000</v>
      </c>
      <c r="H17" s="56">
        <f t="shared" si="0"/>
        <v>321700000</v>
      </c>
      <c r="I17" s="56">
        <f t="shared" si="0"/>
        <v>0</v>
      </c>
      <c r="J17" s="56">
        <f t="shared" si="0"/>
        <v>0</v>
      </c>
      <c r="K17" s="56">
        <f t="shared" si="0"/>
        <v>0</v>
      </c>
      <c r="L17" s="56">
        <f t="shared" si="0"/>
        <v>0</v>
      </c>
      <c r="M17" s="56">
        <f>SUM(M14:M16)</f>
        <v>321700000</v>
      </c>
      <c r="N17" s="56">
        <f t="shared" si="0"/>
        <v>0</v>
      </c>
      <c r="O17" s="56">
        <f t="shared" si="0"/>
        <v>0</v>
      </c>
      <c r="P17" s="56">
        <f>SUM(P14:P15)</f>
        <v>4804397.25</v>
      </c>
      <c r="Q17" s="56">
        <f>SUM(Q14:Q16)</f>
        <v>0</v>
      </c>
      <c r="R17" s="55"/>
      <c r="S17" s="5"/>
      <c r="T17" s="33"/>
      <c r="U17" s="5"/>
      <c r="V17" s="33"/>
      <c r="W17" s="5"/>
      <c r="X17" s="33"/>
      <c r="Y17" s="5"/>
      <c r="Z17" s="5">
        <v>104109.59</v>
      </c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6"/>
      <c r="K18" s="12"/>
      <c r="L18" s="56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66">
        <f>Z16+Z17</f>
        <v>1378676.7095890411</v>
      </c>
      <c r="AA18" s="5"/>
      <c r="AB18" s="5"/>
      <c r="AC18" s="5"/>
      <c r="AD18" s="5"/>
      <c r="AE18" s="5"/>
      <c r="AF18" s="5"/>
      <c r="AG18" s="5"/>
      <c r="AH18" s="5"/>
    </row>
    <row r="19" spans="1:34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7"/>
      <c r="K19" s="12"/>
      <c r="L19" s="56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8"/>
      <c r="K20" s="9"/>
      <c r="L20" s="58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9"/>
      <c r="K21" s="10"/>
      <c r="L21" s="59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9"/>
      <c r="K22" s="10"/>
      <c r="L22" s="5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9"/>
      <c r="K23" s="10"/>
      <c r="L23" s="59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5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5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5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5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B1" zoomScale="80" zoomScaleNormal="100" zoomScaleSheetLayoutView="80" workbookViewId="0">
      <selection activeCell="H16" sqref="H16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8" t="s">
        <v>19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7" ht="17.850000000000001" x14ac:dyDescent="0.25">
      <c r="A3" s="88" t="s">
        <v>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7" ht="17.850000000000001" x14ac:dyDescent="0.25">
      <c r="A4" s="88" t="s">
        <v>21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7" ht="17.850000000000001" x14ac:dyDescent="0.25">
      <c r="A5" s="88" t="s">
        <v>22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6" t="s">
        <v>3</v>
      </c>
      <c r="B8" s="86" t="s">
        <v>23</v>
      </c>
      <c r="C8" s="86" t="s">
        <v>24</v>
      </c>
      <c r="D8" s="86" t="s">
        <v>25</v>
      </c>
      <c r="E8" s="86" t="s">
        <v>26</v>
      </c>
      <c r="F8" s="86" t="s">
        <v>27</v>
      </c>
      <c r="G8" s="86" t="s">
        <v>127</v>
      </c>
      <c r="H8" s="86"/>
      <c r="I8" s="86"/>
      <c r="J8" s="86"/>
      <c r="K8" s="86" t="s">
        <v>128</v>
      </c>
      <c r="L8" s="86"/>
      <c r="M8" s="101" t="s">
        <v>129</v>
      </c>
      <c r="N8" s="102"/>
    </row>
    <row r="9" spans="1:17" ht="29.4" customHeight="1" x14ac:dyDescent="0.2">
      <c r="A9" s="86"/>
      <c r="B9" s="86"/>
      <c r="C9" s="86"/>
      <c r="D9" s="86"/>
      <c r="E9" s="86"/>
      <c r="F9" s="86"/>
      <c r="G9" s="86" t="s">
        <v>28</v>
      </c>
      <c r="H9" s="86"/>
      <c r="I9" s="86" t="s">
        <v>10</v>
      </c>
      <c r="J9" s="86"/>
      <c r="K9" s="86" t="s">
        <v>11</v>
      </c>
      <c r="L9" s="86" t="s">
        <v>29</v>
      </c>
      <c r="M9" s="86" t="s">
        <v>17</v>
      </c>
      <c r="N9" s="86" t="s">
        <v>18</v>
      </c>
    </row>
    <row r="10" spans="1:17" ht="40.450000000000003" customHeight="1" x14ac:dyDescent="0.2">
      <c r="A10" s="86"/>
      <c r="B10" s="86"/>
      <c r="C10" s="86"/>
      <c r="D10" s="86"/>
      <c r="E10" s="86"/>
      <c r="F10" s="86"/>
      <c r="G10" s="18" t="s">
        <v>13</v>
      </c>
      <c r="H10" s="18" t="s">
        <v>14</v>
      </c>
      <c r="I10" s="18" t="s">
        <v>13</v>
      </c>
      <c r="J10" s="18" t="s">
        <v>14</v>
      </c>
      <c r="K10" s="86"/>
      <c r="L10" s="86"/>
      <c r="M10" s="86"/>
      <c r="N10" s="86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1" customHeight="1" x14ac:dyDescent="0.25">
      <c r="A12" s="20">
        <v>1</v>
      </c>
      <c r="B12" s="19" t="s">
        <v>78</v>
      </c>
      <c r="C12" s="20" t="s">
        <v>114</v>
      </c>
      <c r="D12" s="19" t="s">
        <v>86</v>
      </c>
      <c r="E12" s="19" t="s">
        <v>79</v>
      </c>
      <c r="F12" s="47" t="s">
        <v>115</v>
      </c>
      <c r="G12" s="23"/>
      <c r="H12" s="32">
        <v>0</v>
      </c>
      <c r="I12" s="47"/>
      <c r="J12" s="32">
        <v>0</v>
      </c>
      <c r="K12" s="32">
        <f>23333200</f>
        <v>23333200</v>
      </c>
      <c r="L12" s="35">
        <v>0</v>
      </c>
      <c r="M12" s="76">
        <v>0</v>
      </c>
      <c r="N12" s="36">
        <v>0</v>
      </c>
    </row>
    <row r="13" spans="1:17" ht="37.450000000000003" hidden="1" customHeight="1" x14ac:dyDescent="0.25">
      <c r="A13" s="89">
        <v>3</v>
      </c>
      <c r="B13" s="92" t="s">
        <v>85</v>
      </c>
      <c r="C13" s="92" t="s">
        <v>88</v>
      </c>
      <c r="D13" s="92" t="s">
        <v>87</v>
      </c>
      <c r="E13" s="97" t="s">
        <v>79</v>
      </c>
      <c r="F13" s="48"/>
      <c r="G13" s="38"/>
      <c r="H13" s="40"/>
      <c r="I13" s="38"/>
      <c r="J13" s="40"/>
      <c r="K13" s="100">
        <f>75000000-75000000+160000000-160000000</f>
        <v>0</v>
      </c>
      <c r="L13" s="95">
        <v>0</v>
      </c>
      <c r="M13" s="77"/>
      <c r="N13" s="96">
        <v>0</v>
      </c>
    </row>
    <row r="14" spans="1:17" ht="30.85" hidden="1" customHeight="1" x14ac:dyDescent="0.25">
      <c r="A14" s="90"/>
      <c r="B14" s="93"/>
      <c r="C14" s="93"/>
      <c r="D14" s="93"/>
      <c r="E14" s="98"/>
      <c r="F14" s="49"/>
      <c r="G14" s="41"/>
      <c r="H14" s="43"/>
      <c r="I14" s="41"/>
      <c r="J14" s="43"/>
      <c r="K14" s="100"/>
      <c r="L14" s="95"/>
      <c r="M14" s="78"/>
      <c r="N14" s="96"/>
    </row>
    <row r="15" spans="1:17" ht="71.3" hidden="1" customHeight="1" x14ac:dyDescent="0.25">
      <c r="A15" s="91"/>
      <c r="B15" s="94"/>
      <c r="C15" s="94"/>
      <c r="D15" s="94"/>
      <c r="E15" s="99"/>
      <c r="F15" s="50" t="s">
        <v>89</v>
      </c>
      <c r="G15" s="51" t="s">
        <v>90</v>
      </c>
      <c r="H15" s="42"/>
      <c r="I15" s="51" t="s">
        <v>89</v>
      </c>
      <c r="J15" s="42"/>
      <c r="K15" s="100"/>
      <c r="L15" s="95"/>
      <c r="M15" s="79"/>
      <c r="N15" s="96"/>
    </row>
    <row r="16" spans="1:17" ht="97.5" customHeight="1" x14ac:dyDescent="0.25">
      <c r="A16" s="20">
        <v>2</v>
      </c>
      <c r="B16" s="19" t="s">
        <v>97</v>
      </c>
      <c r="C16" s="20" t="s">
        <v>116</v>
      </c>
      <c r="D16" s="19" t="s">
        <v>98</v>
      </c>
      <c r="E16" s="19" t="s">
        <v>79</v>
      </c>
      <c r="F16" s="47" t="s">
        <v>99</v>
      </c>
      <c r="G16" s="47"/>
      <c r="H16" s="32">
        <v>0</v>
      </c>
      <c r="I16" s="47"/>
      <c r="J16" s="32">
        <v>0</v>
      </c>
      <c r="K16" s="32">
        <f>475000000</f>
        <v>475000000</v>
      </c>
      <c r="L16" s="35">
        <v>0</v>
      </c>
      <c r="M16" s="80">
        <v>0</v>
      </c>
      <c r="N16" s="36">
        <v>0</v>
      </c>
    </row>
    <row r="17" spans="1:19" ht="97.5" customHeight="1" x14ac:dyDescent="0.25">
      <c r="A17" s="20">
        <v>4</v>
      </c>
      <c r="B17" s="19" t="s">
        <v>97</v>
      </c>
      <c r="C17" s="20" t="s">
        <v>117</v>
      </c>
      <c r="D17" s="19" t="s">
        <v>98</v>
      </c>
      <c r="E17" s="19" t="s">
        <v>79</v>
      </c>
      <c r="F17" s="47" t="s">
        <v>112</v>
      </c>
      <c r="G17" s="47"/>
      <c r="H17" s="32">
        <v>0</v>
      </c>
      <c r="I17" s="47"/>
      <c r="J17" s="32">
        <v>0</v>
      </c>
      <c r="K17" s="32">
        <f>1098500000</f>
        <v>1098500000</v>
      </c>
      <c r="L17" s="35">
        <v>0</v>
      </c>
      <c r="M17" s="76">
        <v>0</v>
      </c>
      <c r="N17" s="36">
        <v>0</v>
      </c>
    </row>
    <row r="18" spans="1:19" ht="15.7" x14ac:dyDescent="0.25">
      <c r="A18" s="4"/>
      <c r="B18" s="5"/>
      <c r="C18" s="5"/>
      <c r="D18" s="5"/>
      <c r="E18" s="5"/>
      <c r="F18" s="5"/>
      <c r="G18" s="5"/>
      <c r="H18" s="33">
        <f>SUM(H12:H17)</f>
        <v>0</v>
      </c>
      <c r="I18" s="5"/>
      <c r="J18" s="33">
        <f>SUM(J12:J17)</f>
        <v>0</v>
      </c>
      <c r="K18" s="33">
        <f>SUM(K12:K17)</f>
        <v>1596833200</v>
      </c>
      <c r="L18" s="5"/>
      <c r="M18" s="67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72"/>
      <c r="N19" s="5"/>
      <c r="O19" s="5"/>
      <c r="P19" s="5"/>
      <c r="Q19" s="5"/>
      <c r="R19" s="5"/>
      <c r="S19" s="5"/>
    </row>
    <row r="20" spans="1:19" ht="15.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5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8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2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8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2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27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13:A15"/>
    <mergeCell ref="B13:B15"/>
    <mergeCell ref="C13:C15"/>
    <mergeCell ref="D13:D15"/>
    <mergeCell ref="L13:L1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P11" sqref="P11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8" t="s">
        <v>30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18" customHeight="1" x14ac:dyDescent="0.25">
      <c r="A2" s="88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ht="20.5" customHeight="1" x14ac:dyDescent="0.25">
      <c r="A3" s="88" t="s">
        <v>31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21.05" customHeight="1" x14ac:dyDescent="0.25">
      <c r="A4" s="88" t="s">
        <v>32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6" t="s">
        <v>3</v>
      </c>
      <c r="B7" s="86" t="s">
        <v>23</v>
      </c>
      <c r="C7" s="86" t="s">
        <v>33</v>
      </c>
      <c r="D7" s="86" t="s">
        <v>25</v>
      </c>
      <c r="E7" s="86" t="s">
        <v>26</v>
      </c>
      <c r="F7" s="86" t="s">
        <v>27</v>
      </c>
      <c r="G7" s="86"/>
      <c r="H7" s="86" t="s">
        <v>121</v>
      </c>
      <c r="I7" s="86" t="s">
        <v>127</v>
      </c>
      <c r="J7" s="86"/>
      <c r="K7" s="86"/>
      <c r="L7" s="86"/>
      <c r="M7" s="86" t="s">
        <v>130</v>
      </c>
      <c r="N7" s="86"/>
      <c r="O7" s="86"/>
      <c r="P7" s="86" t="s">
        <v>131</v>
      </c>
      <c r="Q7" s="86"/>
      <c r="R7" s="2"/>
    </row>
    <row r="8" spans="1:18" ht="15.7" x14ac:dyDescent="0.25">
      <c r="A8" s="86"/>
      <c r="B8" s="86"/>
      <c r="C8" s="86"/>
      <c r="D8" s="86"/>
      <c r="E8" s="86"/>
      <c r="F8" s="86"/>
      <c r="G8" s="86"/>
      <c r="H8" s="86"/>
      <c r="I8" s="86" t="s">
        <v>9</v>
      </c>
      <c r="J8" s="86"/>
      <c r="K8" s="86" t="s">
        <v>10</v>
      </c>
      <c r="L8" s="86"/>
      <c r="M8" s="86" t="s">
        <v>11</v>
      </c>
      <c r="N8" s="86" t="s">
        <v>12</v>
      </c>
      <c r="O8" s="86"/>
      <c r="P8" s="86"/>
      <c r="Q8" s="86"/>
      <c r="R8" s="2"/>
    </row>
    <row r="9" spans="1:18" ht="19.100000000000001" customHeight="1" x14ac:dyDescent="0.2">
      <c r="A9" s="86"/>
      <c r="B9" s="86"/>
      <c r="C9" s="86"/>
      <c r="D9" s="86"/>
      <c r="E9" s="86"/>
      <c r="F9" s="86"/>
      <c r="G9" s="86"/>
      <c r="H9" s="86"/>
      <c r="I9" s="86" t="s">
        <v>13</v>
      </c>
      <c r="J9" s="86" t="s">
        <v>14</v>
      </c>
      <c r="K9" s="86" t="s">
        <v>13</v>
      </c>
      <c r="L9" s="86" t="s">
        <v>14</v>
      </c>
      <c r="M9" s="86"/>
      <c r="N9" s="86" t="s">
        <v>15</v>
      </c>
      <c r="O9" s="86" t="s">
        <v>16</v>
      </c>
      <c r="P9" s="86"/>
      <c r="Q9" s="86"/>
      <c r="R9" s="3"/>
    </row>
    <row r="10" spans="1:18" x14ac:dyDescent="0.2">
      <c r="A10" s="86"/>
      <c r="B10" s="86"/>
      <c r="C10" s="86"/>
      <c r="D10" s="86"/>
      <c r="E10" s="86"/>
      <c r="F10" s="86" t="s">
        <v>13</v>
      </c>
      <c r="G10" s="86" t="s">
        <v>14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3"/>
    </row>
    <row r="11" spans="1:18" ht="47.05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R10" sqref="R10:R11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20" ht="15.7" customHeight="1" x14ac:dyDescent="0.25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6" t="s">
        <v>3</v>
      </c>
      <c r="B5" s="86" t="s">
        <v>37</v>
      </c>
      <c r="C5" s="86" t="s">
        <v>38</v>
      </c>
      <c r="D5" s="86" t="s">
        <v>39</v>
      </c>
      <c r="E5" s="86" t="s">
        <v>40</v>
      </c>
      <c r="F5" s="86" t="s">
        <v>41</v>
      </c>
      <c r="G5" s="86"/>
      <c r="H5" s="86" t="s">
        <v>42</v>
      </c>
      <c r="I5" s="86"/>
      <c r="J5" s="86" t="s">
        <v>7</v>
      </c>
      <c r="K5" s="86" t="s">
        <v>111</v>
      </c>
      <c r="L5" s="86" t="s">
        <v>124</v>
      </c>
      <c r="M5" s="86"/>
      <c r="N5" s="86"/>
      <c r="O5" s="86"/>
      <c r="P5" s="86"/>
      <c r="Q5" s="86" t="s">
        <v>125</v>
      </c>
      <c r="R5" s="86"/>
      <c r="S5" s="86"/>
      <c r="T5" s="2"/>
    </row>
    <row r="6" spans="1:20" ht="22.1" customHeight="1" x14ac:dyDescent="0.25">
      <c r="A6" s="86"/>
      <c r="B6" s="86"/>
      <c r="C6" s="86"/>
      <c r="D6" s="86"/>
      <c r="E6" s="86"/>
      <c r="F6" s="86" t="s">
        <v>43</v>
      </c>
      <c r="G6" s="86" t="s">
        <v>44</v>
      </c>
      <c r="H6" s="86"/>
      <c r="I6" s="86"/>
      <c r="J6" s="86"/>
      <c r="K6" s="86"/>
      <c r="L6" s="86" t="s">
        <v>45</v>
      </c>
      <c r="M6" s="86" t="s">
        <v>46</v>
      </c>
      <c r="N6" s="86"/>
      <c r="O6" s="86"/>
      <c r="P6" s="86"/>
      <c r="Q6" s="86"/>
      <c r="R6" s="86"/>
      <c r="S6" s="86"/>
      <c r="T6" s="2"/>
    </row>
    <row r="7" spans="1:20" x14ac:dyDescent="0.2">
      <c r="A7" s="86"/>
      <c r="B7" s="86"/>
      <c r="C7" s="86"/>
      <c r="D7" s="86"/>
      <c r="E7" s="86"/>
      <c r="F7" s="86"/>
      <c r="G7" s="86"/>
      <c r="H7" s="86" t="s">
        <v>13</v>
      </c>
      <c r="I7" s="86" t="s">
        <v>14</v>
      </c>
      <c r="J7" s="86"/>
      <c r="K7" s="86"/>
      <c r="L7" s="86"/>
      <c r="M7" s="86" t="s">
        <v>47</v>
      </c>
      <c r="N7" s="86" t="s">
        <v>48</v>
      </c>
      <c r="O7" s="86"/>
      <c r="P7" s="86"/>
      <c r="Q7" s="86"/>
      <c r="R7" s="86"/>
      <c r="S7" s="86"/>
      <c r="T7" s="3"/>
    </row>
    <row r="8" spans="1:20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 t="s">
        <v>11</v>
      </c>
      <c r="R8" s="86" t="s">
        <v>12</v>
      </c>
      <c r="S8" s="86"/>
      <c r="T8" s="3"/>
    </row>
    <row r="9" spans="1:20" ht="17.5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 t="s">
        <v>11</v>
      </c>
      <c r="O9" s="86" t="s">
        <v>49</v>
      </c>
      <c r="P9" s="86"/>
      <c r="Q9" s="86"/>
      <c r="R9" s="86"/>
      <c r="S9" s="86"/>
      <c r="T9" s="3"/>
    </row>
    <row r="10" spans="1:20" ht="33.700000000000003" customHeight="1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 t="s">
        <v>15</v>
      </c>
      <c r="S10" s="86" t="s">
        <v>16</v>
      </c>
      <c r="T10" s="3"/>
    </row>
    <row r="11" spans="1:20" ht="15.7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8" t="s">
        <v>50</v>
      </c>
      <c r="P11" s="18" t="s">
        <v>51</v>
      </c>
      <c r="Q11" s="86"/>
      <c r="R11" s="86"/>
      <c r="S11" s="86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M8" sqref="M8:M9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8" t="s">
        <v>52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ht="17.850000000000001" x14ac:dyDescent="0.25">
      <c r="A3" s="88" t="s">
        <v>53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6" t="s">
        <v>3</v>
      </c>
      <c r="B6" s="86" t="s">
        <v>54</v>
      </c>
      <c r="C6" s="86" t="s">
        <v>55</v>
      </c>
      <c r="D6" s="86"/>
      <c r="E6" s="86" t="s">
        <v>56</v>
      </c>
      <c r="F6" s="86" t="s">
        <v>57</v>
      </c>
      <c r="G6" s="86" t="s">
        <v>120</v>
      </c>
      <c r="H6" s="86" t="s">
        <v>132</v>
      </c>
      <c r="I6" s="86"/>
      <c r="J6" s="86"/>
      <c r="K6" s="86"/>
      <c r="L6" s="86" t="s">
        <v>134</v>
      </c>
      <c r="M6" s="86" t="s">
        <v>133</v>
      </c>
      <c r="N6" s="86"/>
      <c r="O6" s="86"/>
      <c r="P6" s="86"/>
      <c r="Q6" s="86"/>
      <c r="R6" s="2"/>
    </row>
    <row r="7" spans="1:18" ht="41.55" customHeight="1" x14ac:dyDescent="0.2">
      <c r="A7" s="86"/>
      <c r="B7" s="86"/>
      <c r="C7" s="86" t="s">
        <v>58</v>
      </c>
      <c r="D7" s="86" t="s">
        <v>59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3"/>
    </row>
    <row r="8" spans="1:18" ht="15.7" x14ac:dyDescent="0.25">
      <c r="A8" s="86"/>
      <c r="B8" s="86"/>
      <c r="C8" s="86"/>
      <c r="D8" s="86"/>
      <c r="E8" s="86"/>
      <c r="F8" s="86"/>
      <c r="G8" s="86"/>
      <c r="H8" s="86" t="s">
        <v>60</v>
      </c>
      <c r="I8" s="86"/>
      <c r="J8" s="86" t="s">
        <v>61</v>
      </c>
      <c r="K8" s="86"/>
      <c r="L8" s="86"/>
      <c r="M8" s="86" t="s">
        <v>13</v>
      </c>
      <c r="N8" s="86" t="s">
        <v>62</v>
      </c>
      <c r="O8" s="103" t="s">
        <v>63</v>
      </c>
      <c r="P8" s="86" t="s">
        <v>18</v>
      </c>
      <c r="Q8" s="86" t="s">
        <v>64</v>
      </c>
      <c r="R8" s="2"/>
    </row>
    <row r="9" spans="1:18" ht="23.2" customHeight="1" x14ac:dyDescent="0.25">
      <c r="A9" s="86"/>
      <c r="B9" s="86"/>
      <c r="C9" s="86"/>
      <c r="D9" s="86"/>
      <c r="E9" s="86"/>
      <c r="F9" s="86"/>
      <c r="G9" s="86"/>
      <c r="H9" s="18" t="s">
        <v>13</v>
      </c>
      <c r="I9" s="18" t="s">
        <v>14</v>
      </c>
      <c r="J9" s="18" t="s">
        <v>13</v>
      </c>
      <c r="K9" s="18" t="s">
        <v>14</v>
      </c>
      <c r="L9" s="86"/>
      <c r="M9" s="86"/>
      <c r="N9" s="86"/>
      <c r="O9" s="103"/>
      <c r="P9" s="86"/>
      <c r="Q9" s="86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  <mergeCell ref="A6:A9"/>
    <mergeCell ref="B6:B9"/>
    <mergeCell ref="C6:D6"/>
    <mergeCell ref="E6:E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4" zoomScale="75" zoomScaleNormal="100" zoomScaleSheetLayoutView="75" workbookViewId="0">
      <selection activeCell="D7" sqref="D7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8" t="s">
        <v>65</v>
      </c>
      <c r="B1" s="88"/>
      <c r="C1" s="88"/>
      <c r="D1" s="88"/>
      <c r="E1" s="88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6" t="s">
        <v>3</v>
      </c>
      <c r="B4" s="106"/>
      <c r="C4" s="86" t="s">
        <v>66</v>
      </c>
      <c r="D4" s="86"/>
      <c r="E4" s="86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6"/>
      <c r="B5" s="106"/>
      <c r="C5" s="18" t="s">
        <v>113</v>
      </c>
      <c r="D5" s="18" t="s">
        <v>135</v>
      </c>
      <c r="E5" s="86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18" t="s">
        <v>67</v>
      </c>
      <c r="B6" s="22" t="s">
        <v>68</v>
      </c>
      <c r="C6" s="25">
        <v>321700000</v>
      </c>
      <c r="D6" s="25">
        <v>321700000</v>
      </c>
      <c r="E6" s="25">
        <f>D6-C6</f>
        <v>0</v>
      </c>
      <c r="F6" s="15"/>
      <c r="G6" s="15"/>
      <c r="H6" s="52">
        <f>D6+569800000-569718000+228000000-228000000</f>
        <v>321782000</v>
      </c>
      <c r="I6" s="15"/>
      <c r="J6" s="52"/>
      <c r="K6" s="52">
        <f>D6-1098500000</f>
        <v>-776800000</v>
      </c>
      <c r="L6" s="52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</f>
        <v>1596833200</v>
      </c>
      <c r="E7" s="25">
        <f>D7-C7</f>
        <v>0</v>
      </c>
      <c r="F7" s="15"/>
      <c r="G7" s="15"/>
      <c r="H7" s="52"/>
      <c r="I7" s="15"/>
      <c r="J7" s="52"/>
      <c r="K7" s="52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1918533200</v>
      </c>
      <c r="E11" s="25">
        <f>SUM(E6:E10)</f>
        <v>0</v>
      </c>
      <c r="F11" s="15"/>
      <c r="G11" s="15"/>
      <c r="H11" s="52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52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52"/>
      <c r="D14" s="52"/>
      <c r="E14" s="15"/>
      <c r="F14" s="15"/>
      <c r="G14" s="15"/>
      <c r="H14" s="52"/>
      <c r="I14" s="15"/>
      <c r="J14" s="52"/>
      <c r="K14" s="15"/>
      <c r="L14" s="15"/>
      <c r="M14" s="15"/>
      <c r="N14" s="15"/>
      <c r="O14" s="15"/>
    </row>
    <row r="15" spans="1:15" ht="40.1" customHeight="1" x14ac:dyDescent="0.25">
      <c r="A15" s="104" t="s">
        <v>101</v>
      </c>
      <c r="B15" s="104"/>
      <c r="C15" s="15"/>
      <c r="D15" s="29"/>
      <c r="E15" s="29" t="s">
        <v>123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53"/>
      <c r="D17" s="70"/>
      <c r="E17" s="71"/>
      <c r="L17" s="53"/>
    </row>
    <row r="18" spans="1:12" ht="32.299999999999997" customHeight="1" x14ac:dyDescent="0.2">
      <c r="C18" s="53"/>
      <c r="D18" s="53"/>
      <c r="E18" s="53"/>
      <c r="H18" s="53"/>
      <c r="L18" s="54"/>
    </row>
    <row r="19" spans="1:12" x14ac:dyDescent="0.2">
      <c r="H19" s="53"/>
    </row>
    <row r="20" spans="1:12" x14ac:dyDescent="0.2">
      <c r="A20" s="105"/>
      <c r="B20" s="105"/>
      <c r="D20" s="53"/>
      <c r="E20" s="53"/>
      <c r="H20" s="53"/>
    </row>
    <row r="21" spans="1:12" x14ac:dyDescent="0.2">
      <c r="A21" s="105"/>
      <c r="B21" s="105"/>
      <c r="H21" s="53"/>
    </row>
    <row r="22" spans="1:12" x14ac:dyDescent="0.2">
      <c r="D22" s="53"/>
      <c r="E22" s="53"/>
      <c r="H22" s="53"/>
      <c r="J22" s="53"/>
    </row>
    <row r="23" spans="1:12" x14ac:dyDescent="0.2">
      <c r="D23" s="53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5" zoomScaleNormal="100" zoomScaleSheetLayoutView="75" workbookViewId="0">
      <selection activeCell="J8" sqref="J8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8" t="s">
        <v>65</v>
      </c>
      <c r="B1" s="88"/>
      <c r="C1" s="88"/>
      <c r="D1" s="88"/>
      <c r="E1" s="88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6" t="s">
        <v>3</v>
      </c>
      <c r="B4" s="106"/>
      <c r="C4" s="86" t="s">
        <v>66</v>
      </c>
      <c r="D4" s="86"/>
      <c r="E4" s="86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1.4" x14ac:dyDescent="0.2">
      <c r="A5" s="86"/>
      <c r="B5" s="106"/>
      <c r="C5" s="68" t="s">
        <v>100</v>
      </c>
      <c r="D5" s="68" t="s">
        <v>109</v>
      </c>
      <c r="E5" s="86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68" t="s">
        <v>67</v>
      </c>
      <c r="B6" s="69" t="s">
        <v>68</v>
      </c>
      <c r="C6" s="25">
        <v>1360500000</v>
      </c>
      <c r="D6" s="25">
        <f>1360500000-267700000-569800000-261000000+59700000</f>
        <v>321700000</v>
      </c>
      <c r="E6" s="25">
        <f>D6-C6</f>
        <v>-1038800000</v>
      </c>
      <c r="F6" s="15"/>
      <c r="G6" s="15"/>
      <c r="H6" s="52">
        <f>D6+569800000-569718000+228000000-228000000</f>
        <v>321782000</v>
      </c>
      <c r="I6" s="15"/>
      <c r="J6" s="52"/>
      <c r="K6" s="52">
        <f>D6-1098500000</f>
        <v>-776800000</v>
      </c>
      <c r="L6" s="52"/>
      <c r="M6" s="15"/>
      <c r="N6" s="15"/>
      <c r="O6" s="15"/>
    </row>
    <row r="7" spans="1:15" ht="130.1" customHeight="1" x14ac:dyDescent="0.25">
      <c r="A7" s="68" t="s">
        <v>69</v>
      </c>
      <c r="B7" s="69" t="s">
        <v>70</v>
      </c>
      <c r="C7" s="25">
        <v>498333200</v>
      </c>
      <c r="D7" s="25">
        <f>498333200+210000000+1098500000-210000000</f>
        <v>1596833200</v>
      </c>
      <c r="E7" s="25">
        <f>D7-C7</f>
        <v>1098500000</v>
      </c>
      <c r="F7" s="15"/>
      <c r="G7" s="15"/>
      <c r="H7" s="52">
        <f>D7-800000-23333400</f>
        <v>1572699800</v>
      </c>
      <c r="I7" s="15"/>
      <c r="J7" s="52"/>
      <c r="K7" s="52">
        <f>D7+1098500000</f>
        <v>2695333200</v>
      </c>
      <c r="L7" s="15"/>
      <c r="M7" s="15"/>
      <c r="N7" s="15"/>
      <c r="O7" s="15"/>
    </row>
    <row r="8" spans="1:15" ht="112.1" customHeight="1" x14ac:dyDescent="0.25">
      <c r="A8" s="68" t="s">
        <v>71</v>
      </c>
      <c r="B8" s="69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68" t="s">
        <v>73</v>
      </c>
      <c r="B9" s="69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68" t="s">
        <v>75</v>
      </c>
      <c r="B10" s="69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68" t="s">
        <v>77</v>
      </c>
      <c r="B11" s="69" t="s">
        <v>11</v>
      </c>
      <c r="C11" s="25">
        <f>SUM(C6:C10)</f>
        <v>1858833200</v>
      </c>
      <c r="D11" s="25">
        <f>SUM(D6:D10)</f>
        <v>1918533200</v>
      </c>
      <c r="E11" s="25">
        <f>SUM(E6:E10)</f>
        <v>59700000</v>
      </c>
      <c r="F11" s="15"/>
      <c r="G11" s="15"/>
      <c r="H11" s="52">
        <f>SUM(H6:H10)</f>
        <v>1894481800</v>
      </c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52"/>
      <c r="D14" s="52"/>
      <c r="E14" s="15"/>
      <c r="F14" s="15"/>
      <c r="G14" s="15"/>
      <c r="H14" s="52">
        <f>D11+569800000-569718000+228000000-228000000-23333400-800000</f>
        <v>1894481800</v>
      </c>
      <c r="I14" s="15"/>
      <c r="J14" s="52">
        <f>H11-H14</f>
        <v>0</v>
      </c>
      <c r="K14" s="15"/>
      <c r="L14" s="15"/>
      <c r="M14" s="15"/>
      <c r="N14" s="15"/>
      <c r="O14" s="15"/>
    </row>
    <row r="15" spans="1:15" ht="40.1" customHeight="1" x14ac:dyDescent="0.25">
      <c r="A15" s="104" t="s">
        <v>101</v>
      </c>
      <c r="B15" s="104"/>
      <c r="C15" s="15"/>
      <c r="D15" s="29"/>
      <c r="E15" s="29" t="s">
        <v>102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53"/>
      <c r="D17" s="70" t="s">
        <v>108</v>
      </c>
      <c r="E17" s="71" t="s">
        <v>107</v>
      </c>
      <c r="L17" s="53">
        <f>D11-210000000</f>
        <v>1708533200</v>
      </c>
    </row>
    <row r="18" spans="1:12" ht="32.299999999999997" customHeight="1" x14ac:dyDescent="0.2">
      <c r="C18" s="53" t="s">
        <v>103</v>
      </c>
      <c r="D18" s="53">
        <f>D7-233333200+D6+59745600</f>
        <v>1744945600</v>
      </c>
      <c r="E18" s="53">
        <f>C11+59700000</f>
        <v>1918533200</v>
      </c>
      <c r="H18" s="53">
        <f>1918578800</f>
        <v>1918578800</v>
      </c>
      <c r="L18" s="54"/>
    </row>
    <row r="19" spans="1:12" x14ac:dyDescent="0.2">
      <c r="H19" s="53"/>
    </row>
    <row r="20" spans="1:12" x14ac:dyDescent="0.2">
      <c r="A20" s="105"/>
      <c r="B20" s="105"/>
      <c r="C20" t="s">
        <v>104</v>
      </c>
      <c r="D20" s="53">
        <f>D18+284831000</f>
        <v>2029776600</v>
      </c>
      <c r="E20" s="53">
        <f>E18+11390949-4666640</f>
        <v>1925257509</v>
      </c>
      <c r="H20" s="53">
        <f>H18+11390949-4666640</f>
        <v>1925303109</v>
      </c>
    </row>
    <row r="21" spans="1:12" x14ac:dyDescent="0.2">
      <c r="A21" s="105"/>
      <c r="B21" s="105"/>
      <c r="H21" s="53"/>
    </row>
    <row r="22" spans="1:12" x14ac:dyDescent="0.2">
      <c r="C22" t="s">
        <v>105</v>
      </c>
      <c r="D22" s="53">
        <f>D20+21974600</f>
        <v>2051751200</v>
      </c>
      <c r="E22" s="53">
        <f>E20-4666640</f>
        <v>1920590869</v>
      </c>
      <c r="H22" s="53">
        <f>H20-4666640</f>
        <v>1920636469</v>
      </c>
      <c r="J22" s="53"/>
    </row>
    <row r="23" spans="1:12" x14ac:dyDescent="0.2">
      <c r="C23" t="s">
        <v>106</v>
      </c>
      <c r="D23" s="53">
        <f>D22+5481410-369625000</f>
        <v>1687607610</v>
      </c>
    </row>
  </sheetData>
  <mergeCells count="8">
    <mergeCell ref="A20:B20"/>
    <mergeCell ref="A21:B21"/>
    <mergeCell ref="A1:E1"/>
    <mergeCell ref="A4:A5"/>
    <mergeCell ref="B4:B5"/>
    <mergeCell ref="C4:D4"/>
    <mergeCell ref="E4:E5"/>
    <mergeCell ref="A15:B15"/>
  </mergeCell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Раздел 6 (2)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  <vt:lpstr>'Раздел 6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Кременецкая О.Н.</cp:lastModifiedBy>
  <cp:lastPrinted>2023-04-25T05:11:45Z</cp:lastPrinted>
  <dcterms:created xsi:type="dcterms:W3CDTF">2015-10-01T23:37:31Z</dcterms:created>
  <dcterms:modified xsi:type="dcterms:W3CDTF">2023-04-25T05:14:34Z</dcterms:modified>
</cp:coreProperties>
</file>